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B:\AEPS_Demografia_2022\"/>
    </mc:Choice>
  </mc:AlternateContent>
  <xr:revisionPtr revIDLastSave="0" documentId="8_{CD3EEDC0-416D-4145-8C89-F76B2E2224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3C48_05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  <c r="C36" i="1"/>
  <c r="B36" i="1"/>
  <c r="D32" i="1"/>
  <c r="C32" i="1"/>
  <c r="B32" i="1"/>
  <c r="D27" i="1"/>
  <c r="C27" i="1"/>
  <c r="B27" i="1"/>
  <c r="D17" i="1"/>
  <c r="C17" i="1"/>
  <c r="B17" i="1"/>
  <c r="D9" i="1"/>
  <c r="C9" i="1"/>
  <c r="B9" i="1"/>
  <c r="D8" i="1"/>
  <c r="C8" i="1"/>
  <c r="B8" i="1"/>
  <c r="F9" i="1"/>
  <c r="F17" i="1"/>
  <c r="F27" i="1"/>
  <c r="F32" i="1"/>
  <c r="F36" i="1"/>
  <c r="F8" i="1"/>
  <c r="G9" i="1"/>
  <c r="G17" i="1"/>
  <c r="G27" i="1"/>
  <c r="G32" i="1"/>
  <c r="G36" i="1"/>
  <c r="G8" i="1"/>
  <c r="H9" i="1"/>
  <c r="H17" i="1"/>
  <c r="H27" i="1"/>
  <c r="H32" i="1"/>
  <c r="H36" i="1"/>
  <c r="H8" i="1"/>
  <c r="I9" i="1"/>
  <c r="I17" i="1"/>
  <c r="I27" i="1"/>
  <c r="I32" i="1"/>
  <c r="I36" i="1"/>
  <c r="I8" i="1"/>
  <c r="J9" i="1"/>
  <c r="J17" i="1"/>
  <c r="J27" i="1"/>
  <c r="J32" i="1"/>
  <c r="J36" i="1"/>
  <c r="J8" i="1"/>
  <c r="E9" i="1"/>
  <c r="E17" i="1"/>
  <c r="E27" i="1"/>
  <c r="E32" i="1"/>
  <c r="E36" i="1"/>
  <c r="E8" i="1"/>
</calcChain>
</file>

<file path=xl/sharedStrings.xml><?xml version="1.0" encoding="utf-8"?>
<sst xmlns="http://schemas.openxmlformats.org/spreadsheetml/2006/main" count="43" uniqueCount="43">
  <si>
    <t>Capítulo 48 - Estatísticas Populacionais</t>
  </si>
  <si>
    <t>GRANDES REGIÕES E UNIDADES DA FEDERAÇÃO</t>
  </si>
  <si>
    <t>Total (1)</t>
  </si>
  <si>
    <t>Sexo</t>
  </si>
  <si>
    <t>Homens</t>
  </si>
  <si>
    <t>Mulheres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</si>
  <si>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</si>
  <si>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</si>
  <si>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</si>
  <si>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</si>
  <si>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</si>
  <si>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</si>
  <si>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</si>
  <si>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</si>
  <si>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</si>
  <si>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</si>
  <si>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</si>
  <si>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</si>
  <si>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</si>
  <si>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</si>
  <si>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</si>
  <si>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</si>
  <si>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</si>
  <si>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</si>
  <si>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</si>
  <si>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</si>
  <si>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</si>
  <si>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</si>
  <si>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</si>
  <si>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</si>
  <si>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</si>
  <si>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</si>
  <si>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</si>
  <si>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</si>
  <si>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</si>
  <si>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</si>
  <si>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</si>
  <si>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</si>
  <si>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</si>
  <si>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IBGE, Estatísticas do Registro Civil.</t>
  </si>
  <si>
    <t>NOTA: Os óbitos estão apresentados segundo o lugar de registro, ou seja, a localização geográfica do Cartório do Registro Civil de Pessoas Naturais</t>
  </si>
  <si>
    <t>(1) Inclusive sem declaração de sexo</t>
  </si>
  <si>
    <t>48.5 - Óbitos ocorridos e registrados no ano, por sexo, segundo as Grandes Regiões e Unidades da Federação - 2020/2022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</si>
</sst>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4" fontId="0" fillId="0" borderId="6" xfId="0" applyNumberForma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7" xfId="0" applyNumberForma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right"/>
    </xf>
    <xf numFmtId="0" fontId="3" fillId="3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164" fontId="0" fillId="0" borderId="9" xfId="0" applyNumberFormat="1" applyBorder="1" applyAlignment="1">
      <alignment horizontal="right"/>
    </xf>
    <xf numFmtId="164" fontId="0" fillId="0" borderId="10" xfId="0" applyNumberFormat="1" applyBorder="1" applyAlignment="1">
      <alignment horizontal="right"/>
    </xf>
    <xf numFmtId="164" fontId="0" fillId="0" borderId="11" xfId="0" applyNumberFormat="1" applyBorder="1" applyAlignment="1">
      <alignment horizontal="right"/>
    </xf>
    <xf numFmtId="0" fontId="3" fillId="3" borderId="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zoomScaleNormal="100" workbookViewId="0">
      <selection activeCell="A21" sqref="A21"/>
    </sheetView>
  </sheetViews>
  <sheetFormatPr defaultColWidth="12" defaultRowHeight="9.9499999999999993" customHeight="1"/>
  <cols>
    <col min="1" max="1" width="56.83203125" bestFit="1" customWidth="1"/>
    <col min="2" max="10" width="10.5" customWidth="1"/>
  </cols>
  <sheetData>
    <row r="1" spans="1:11" ht="17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ht="30" customHeight="1">
      <c r="A2" s="12" t="s">
        <v>42</v>
      </c>
      <c r="B2" s="11"/>
      <c r="C2" s="11"/>
      <c r="D2" s="11"/>
      <c r="E2" s="11"/>
      <c r="F2" s="11"/>
      <c r="G2" s="11"/>
      <c r="H2" s="11"/>
      <c r="I2" s="11"/>
      <c r="J2" s="11"/>
    </row>
    <row r="4" spans="1:11" ht="12" customHeight="1">
      <c r="A4" s="29" t="s">
        <v>1</v>
      </c>
      <c r="B4" s="22"/>
      <c r="C4" s="22"/>
      <c r="D4" s="22"/>
      <c r="E4" s="22"/>
      <c r="F4" s="22"/>
      <c r="G4" s="22"/>
      <c r="H4" s="22"/>
      <c r="I4" s="22"/>
      <c r="J4" s="31"/>
    </row>
    <row r="5" spans="1:11" ht="12" customHeight="1">
      <c r="A5" s="30"/>
      <c r="B5" s="14" t="s">
        <v>2</v>
      </c>
      <c r="C5" s="15"/>
      <c r="D5" s="15"/>
      <c r="E5" s="15" t="s">
        <v>3</v>
      </c>
      <c r="F5" s="15"/>
      <c r="G5" s="15"/>
      <c r="H5" s="15"/>
      <c r="I5" s="15"/>
      <c r="J5" s="15"/>
    </row>
    <row r="6" spans="1:11" ht="12" customHeight="1">
      <c r="A6" s="30"/>
      <c r="B6" s="14"/>
      <c r="C6" s="15"/>
      <c r="D6" s="15"/>
      <c r="E6" s="15" t="s">
        <v>4</v>
      </c>
      <c r="F6" s="15"/>
      <c r="G6" s="15"/>
      <c r="H6" s="15" t="s">
        <v>5</v>
      </c>
      <c r="I6" s="15"/>
      <c r="J6" s="15"/>
    </row>
    <row r="7" spans="1:11" ht="12" customHeight="1">
      <c r="A7" s="30"/>
      <c r="B7" s="2">
        <v>2020</v>
      </c>
      <c r="C7" s="3">
        <v>2021</v>
      </c>
      <c r="D7" s="3">
        <v>2022</v>
      </c>
      <c r="E7" s="2">
        <v>2020</v>
      </c>
      <c r="F7" s="3">
        <v>2021</v>
      </c>
      <c r="G7" s="3">
        <v>2022</v>
      </c>
      <c r="H7" s="2">
        <v>2020</v>
      </c>
      <c r="I7" s="3">
        <v>2021</v>
      </c>
      <c r="J7" s="3">
        <v>2022</v>
      </c>
    </row>
    <row r="8" spans="1:11" ht="12" customHeight="1">
      <c r="A8" s="23" t="s">
        <v>6</v>
      </c>
      <c r="B8" s="7">
        <f>B9+B17+B27+B32+B36</f>
        <v>1524949</v>
      </c>
      <c r="C8" s="8">
        <f t="shared" ref="C8" si="0">C9+C17+C27+C32+C36</f>
        <v>1802487</v>
      </c>
      <c r="D8" s="9">
        <f t="shared" ref="D8" si="1">D9+D17+D27+D32+D36</f>
        <v>1524731</v>
      </c>
      <c r="E8" s="7">
        <f>E9+E17+E27+E32+E36</f>
        <v>855787</v>
      </c>
      <c r="F8" s="8">
        <f t="shared" ref="F8:J8" si="2">F9+F17+F27+F32+F36</f>
        <v>998192</v>
      </c>
      <c r="G8" s="9">
        <f t="shared" si="2"/>
        <v>834199</v>
      </c>
      <c r="H8" s="7">
        <f t="shared" si="2"/>
        <v>668689</v>
      </c>
      <c r="I8" s="8">
        <f t="shared" si="2"/>
        <v>803747</v>
      </c>
      <c r="J8" s="9">
        <f t="shared" si="2"/>
        <v>689993</v>
      </c>
      <c r="K8" s="1"/>
    </row>
    <row r="9" spans="1:11" ht="12" customHeight="1">
      <c r="A9" s="23" t="s">
        <v>7</v>
      </c>
      <c r="B9" s="5">
        <f>SUM(B10:B16)</f>
        <v>98428</v>
      </c>
      <c r="C9" s="16">
        <f t="shared" ref="C9" si="3">SUM(C10:C16)</f>
        <v>111717</v>
      </c>
      <c r="D9" s="6">
        <f t="shared" ref="D9" si="4">SUM(D10:D16)</f>
        <v>90136</v>
      </c>
      <c r="E9" s="5">
        <f>SUM(E10:E16)</f>
        <v>60335</v>
      </c>
      <c r="F9" s="16">
        <f t="shared" ref="F9:G9" si="5">SUM(F10:F16)</f>
        <v>66693</v>
      </c>
      <c r="G9" s="6">
        <f t="shared" si="5"/>
        <v>54098</v>
      </c>
      <c r="H9" s="5">
        <f>SUM(H10:H16)</f>
        <v>38059</v>
      </c>
      <c r="I9" s="16">
        <f t="shared" ref="I9" si="6">SUM(I10:I16)</f>
        <v>44975</v>
      </c>
      <c r="J9" s="6">
        <f t="shared" ref="J9" si="7">SUM(J10:J16)</f>
        <v>36012</v>
      </c>
      <c r="K9" s="1"/>
    </row>
    <row r="10" spans="1:11" ht="12" customHeight="1">
      <c r="A10" s="24" t="s">
        <v>8</v>
      </c>
      <c r="B10" s="4">
        <v>10550</v>
      </c>
      <c r="C10" s="17">
        <v>14033</v>
      </c>
      <c r="D10" s="18">
        <v>10360</v>
      </c>
      <c r="E10" s="4">
        <v>6487</v>
      </c>
      <c r="F10" s="17">
        <v>8571</v>
      </c>
      <c r="G10" s="18">
        <v>6357</v>
      </c>
      <c r="H10" s="4">
        <v>4059</v>
      </c>
      <c r="I10" s="17">
        <v>5456</v>
      </c>
      <c r="J10" s="18">
        <v>3997</v>
      </c>
      <c r="K10" s="1"/>
    </row>
    <row r="11" spans="1:11" ht="12" customHeight="1">
      <c r="A11" s="24" t="s">
        <v>9</v>
      </c>
      <c r="B11" s="4">
        <v>4833</v>
      </c>
      <c r="C11" s="17">
        <v>5405</v>
      </c>
      <c r="D11" s="18">
        <v>4077</v>
      </c>
      <c r="E11" s="4">
        <v>2994</v>
      </c>
      <c r="F11" s="17">
        <v>3139</v>
      </c>
      <c r="G11" s="18">
        <v>2377</v>
      </c>
      <c r="H11" s="4">
        <v>1838</v>
      </c>
      <c r="I11" s="17">
        <v>2264</v>
      </c>
      <c r="J11" s="18">
        <v>1699</v>
      </c>
    </row>
    <row r="12" spans="1:11" ht="12" customHeight="1">
      <c r="A12" s="24" t="s">
        <v>10</v>
      </c>
      <c r="B12" s="4">
        <v>22488</v>
      </c>
      <c r="C12" s="17">
        <v>26560</v>
      </c>
      <c r="D12" s="18">
        <v>19546</v>
      </c>
      <c r="E12" s="4">
        <v>13678</v>
      </c>
      <c r="F12" s="17">
        <v>15552</v>
      </c>
      <c r="G12" s="18">
        <v>11760</v>
      </c>
      <c r="H12" s="4">
        <v>8804</v>
      </c>
      <c r="I12" s="17">
        <v>11005</v>
      </c>
      <c r="J12" s="18">
        <v>7784</v>
      </c>
    </row>
    <row r="13" spans="1:11" ht="12" customHeight="1">
      <c r="A13" s="24" t="s">
        <v>11</v>
      </c>
      <c r="B13" s="4">
        <v>3254</v>
      </c>
      <c r="C13" s="17">
        <v>3875</v>
      </c>
      <c r="D13" s="18">
        <v>2995</v>
      </c>
      <c r="E13" s="4">
        <v>2018</v>
      </c>
      <c r="F13" s="17">
        <v>2389</v>
      </c>
      <c r="G13" s="18">
        <v>1908</v>
      </c>
      <c r="H13" s="4">
        <v>1236</v>
      </c>
      <c r="I13" s="17">
        <v>1481</v>
      </c>
      <c r="J13" s="18">
        <v>1084</v>
      </c>
    </row>
    <row r="14" spans="1:11" ht="12" customHeight="1">
      <c r="A14" s="24" t="s">
        <v>12</v>
      </c>
      <c r="B14" s="4">
        <v>45055</v>
      </c>
      <c r="C14" s="17">
        <v>46786</v>
      </c>
      <c r="D14" s="18">
        <v>40480</v>
      </c>
      <c r="E14" s="4">
        <v>27544</v>
      </c>
      <c r="F14" s="17">
        <v>27892</v>
      </c>
      <c r="G14" s="18">
        <v>24016</v>
      </c>
      <c r="H14" s="4">
        <v>17504</v>
      </c>
      <c r="I14" s="17">
        <v>18870</v>
      </c>
      <c r="J14" s="18">
        <v>16452</v>
      </c>
    </row>
    <row r="15" spans="1:11" ht="12" customHeight="1">
      <c r="A15" s="24" t="s">
        <v>13</v>
      </c>
      <c r="B15" s="4">
        <v>3440</v>
      </c>
      <c r="C15" s="17">
        <v>3862</v>
      </c>
      <c r="D15" s="18">
        <v>3413</v>
      </c>
      <c r="E15" s="4">
        <v>2122</v>
      </c>
      <c r="F15" s="17">
        <v>2368</v>
      </c>
      <c r="G15" s="18">
        <v>2043</v>
      </c>
      <c r="H15" s="4">
        <v>1318</v>
      </c>
      <c r="I15" s="17">
        <v>1493</v>
      </c>
      <c r="J15" s="18">
        <v>1370</v>
      </c>
    </row>
    <row r="16" spans="1:11" ht="12" customHeight="1">
      <c r="A16" s="24" t="s">
        <v>14</v>
      </c>
      <c r="B16" s="4">
        <v>8808</v>
      </c>
      <c r="C16" s="17">
        <v>11196</v>
      </c>
      <c r="D16" s="18">
        <v>9265</v>
      </c>
      <c r="E16" s="4">
        <v>5492</v>
      </c>
      <c r="F16" s="17">
        <v>6782</v>
      </c>
      <c r="G16" s="18">
        <v>5637</v>
      </c>
      <c r="H16" s="4">
        <v>3300</v>
      </c>
      <c r="I16" s="17">
        <v>4406</v>
      </c>
      <c r="J16" s="18">
        <v>3626</v>
      </c>
    </row>
    <row r="17" spans="1:10" ht="12" customHeight="1">
      <c r="A17" s="23" t="s">
        <v>15</v>
      </c>
      <c r="B17" s="19">
        <f>SUM(B18:B26)</f>
        <v>393780</v>
      </c>
      <c r="C17" s="20">
        <f t="shared" ref="C17" si="8">SUM(C18:C26)</f>
        <v>423905</v>
      </c>
      <c r="D17" s="21">
        <f t="shared" ref="D17" si="9">SUM(D18:D26)</f>
        <v>387420</v>
      </c>
      <c r="E17" s="19">
        <f>SUM(E18:E26)</f>
        <v>225262</v>
      </c>
      <c r="F17" s="20">
        <f t="shared" ref="F17:J17" si="10">SUM(F18:F26)</f>
        <v>238454</v>
      </c>
      <c r="G17" s="21">
        <f t="shared" si="10"/>
        <v>216670</v>
      </c>
      <c r="H17" s="19">
        <f t="shared" si="10"/>
        <v>168401</v>
      </c>
      <c r="I17" s="20">
        <f t="shared" si="10"/>
        <v>185323</v>
      </c>
      <c r="J17" s="21">
        <f t="shared" si="10"/>
        <v>170644</v>
      </c>
    </row>
    <row r="18" spans="1:10" ht="12" customHeight="1">
      <c r="A18" s="24" t="s">
        <v>16</v>
      </c>
      <c r="B18" s="4">
        <v>34778</v>
      </c>
      <c r="C18" s="17">
        <v>36086</v>
      </c>
      <c r="D18" s="18">
        <v>32385</v>
      </c>
      <c r="E18" s="4">
        <v>21579</v>
      </c>
      <c r="F18" s="17">
        <v>22017</v>
      </c>
      <c r="G18" s="18">
        <v>19385</v>
      </c>
      <c r="H18" s="4">
        <v>13191</v>
      </c>
      <c r="I18" s="17">
        <v>14058</v>
      </c>
      <c r="J18" s="18">
        <v>12995</v>
      </c>
    </row>
    <row r="19" spans="1:10" ht="12" customHeight="1">
      <c r="A19" s="24" t="s">
        <v>17</v>
      </c>
      <c r="B19" s="4">
        <v>21317</v>
      </c>
      <c r="C19" s="17">
        <v>23852</v>
      </c>
      <c r="D19" s="18">
        <v>22677</v>
      </c>
      <c r="E19" s="4">
        <v>12414</v>
      </c>
      <c r="F19" s="17">
        <v>13683</v>
      </c>
      <c r="G19" s="18">
        <v>12875</v>
      </c>
      <c r="H19" s="4">
        <v>8901</v>
      </c>
      <c r="I19" s="17">
        <v>10167</v>
      </c>
      <c r="J19" s="18">
        <v>9802</v>
      </c>
    </row>
    <row r="20" spans="1:10" ht="12" customHeight="1">
      <c r="A20" s="24" t="s">
        <v>18</v>
      </c>
      <c r="B20" s="4">
        <v>66078</v>
      </c>
      <c r="C20" s="17">
        <v>71736</v>
      </c>
      <c r="D20" s="18">
        <v>64119</v>
      </c>
      <c r="E20" s="4">
        <v>37498</v>
      </c>
      <c r="F20" s="17">
        <v>39973</v>
      </c>
      <c r="G20" s="18">
        <v>35586</v>
      </c>
      <c r="H20" s="4">
        <v>28564</v>
      </c>
      <c r="I20" s="17">
        <v>31731</v>
      </c>
      <c r="J20" s="18">
        <v>28511</v>
      </c>
    </row>
    <row r="21" spans="1:10" ht="12" customHeight="1">
      <c r="A21" s="24" t="s">
        <v>19</v>
      </c>
      <c r="B21" s="4">
        <v>23456</v>
      </c>
      <c r="C21" s="17">
        <v>25501</v>
      </c>
      <c r="D21" s="18">
        <v>23368</v>
      </c>
      <c r="E21" s="4">
        <v>13344</v>
      </c>
      <c r="F21" s="17">
        <v>14126</v>
      </c>
      <c r="G21" s="18">
        <v>12958</v>
      </c>
      <c r="H21" s="4">
        <v>10109</v>
      </c>
      <c r="I21" s="17">
        <v>11370</v>
      </c>
      <c r="J21" s="18">
        <v>10407</v>
      </c>
    </row>
    <row r="22" spans="1:10" ht="12" customHeight="1">
      <c r="A22" s="24" t="s">
        <v>20</v>
      </c>
      <c r="B22" s="4">
        <v>31164</v>
      </c>
      <c r="C22" s="17">
        <v>34535</v>
      </c>
      <c r="D22" s="18">
        <v>32115</v>
      </c>
      <c r="E22" s="4">
        <v>17102</v>
      </c>
      <c r="F22" s="17">
        <v>18769</v>
      </c>
      <c r="G22" s="18">
        <v>17416</v>
      </c>
      <c r="H22" s="4">
        <v>14056</v>
      </c>
      <c r="I22" s="17">
        <v>15759</v>
      </c>
      <c r="J22" s="18">
        <v>14694</v>
      </c>
    </row>
    <row r="23" spans="1:10" ht="12" customHeight="1">
      <c r="A23" s="24" t="s">
        <v>21</v>
      </c>
      <c r="B23" s="4">
        <v>75679</v>
      </c>
      <c r="C23" s="17">
        <v>79999</v>
      </c>
      <c r="D23" s="18">
        <v>71126</v>
      </c>
      <c r="E23" s="4">
        <v>41582</v>
      </c>
      <c r="F23" s="17">
        <v>43206</v>
      </c>
      <c r="G23" s="18">
        <v>38517</v>
      </c>
      <c r="H23" s="4">
        <v>34069</v>
      </c>
      <c r="I23" s="17">
        <v>36764</v>
      </c>
      <c r="J23" s="18">
        <v>32578</v>
      </c>
    </row>
    <row r="24" spans="1:10" ht="12" customHeight="1">
      <c r="A24" s="24" t="s">
        <v>22</v>
      </c>
      <c r="B24" s="4">
        <v>23111</v>
      </c>
      <c r="C24" s="17">
        <v>24183</v>
      </c>
      <c r="D24" s="18">
        <v>22652</v>
      </c>
      <c r="E24" s="4">
        <v>13098</v>
      </c>
      <c r="F24" s="17">
        <v>13478</v>
      </c>
      <c r="G24" s="18">
        <v>12530</v>
      </c>
      <c r="H24" s="4">
        <v>10009</v>
      </c>
      <c r="I24" s="17">
        <v>10705</v>
      </c>
      <c r="J24" s="18">
        <v>10121</v>
      </c>
    </row>
    <row r="25" spans="1:10" ht="12" customHeight="1">
      <c r="A25" s="24" t="s">
        <v>23</v>
      </c>
      <c r="B25" s="4">
        <v>14968</v>
      </c>
      <c r="C25" s="17">
        <v>16017</v>
      </c>
      <c r="D25" s="18">
        <v>14376</v>
      </c>
      <c r="E25" s="4">
        <v>8687</v>
      </c>
      <c r="F25" s="17">
        <v>9150</v>
      </c>
      <c r="G25" s="18">
        <v>8089</v>
      </c>
      <c r="H25" s="4">
        <v>6274</v>
      </c>
      <c r="I25" s="17">
        <v>6867</v>
      </c>
      <c r="J25" s="18">
        <v>6278</v>
      </c>
    </row>
    <row r="26" spans="1:10" ht="12" customHeight="1">
      <c r="A26" s="24" t="s">
        <v>24</v>
      </c>
      <c r="B26" s="4">
        <v>103229</v>
      </c>
      <c r="C26" s="17">
        <v>111996</v>
      </c>
      <c r="D26" s="18">
        <v>104602</v>
      </c>
      <c r="E26" s="4">
        <v>59958</v>
      </c>
      <c r="F26" s="17">
        <v>64052</v>
      </c>
      <c r="G26" s="18">
        <v>59314</v>
      </c>
      <c r="H26" s="4">
        <v>43228</v>
      </c>
      <c r="I26" s="17">
        <v>47902</v>
      </c>
      <c r="J26" s="18">
        <v>45258</v>
      </c>
    </row>
    <row r="27" spans="1:10" ht="12" customHeight="1">
      <c r="A27" s="23" t="s">
        <v>25</v>
      </c>
      <c r="B27" s="19">
        <f>SUM(B28:B31)</f>
        <v>704031</v>
      </c>
      <c r="C27" s="20">
        <f t="shared" ref="C27" si="11">SUM(C28:C31)</f>
        <v>843698</v>
      </c>
      <c r="D27" s="21">
        <f t="shared" ref="D27" si="12">SUM(D28:D31)</f>
        <v>698111</v>
      </c>
      <c r="E27" s="19">
        <f>SUM(E28:E31)</f>
        <v>383577</v>
      </c>
      <c r="F27" s="20">
        <f t="shared" ref="F27:J27" si="13">SUM(F28:F31)</f>
        <v>455783</v>
      </c>
      <c r="G27" s="21">
        <f t="shared" si="13"/>
        <v>370797</v>
      </c>
      <c r="H27" s="19">
        <f t="shared" si="13"/>
        <v>320254</v>
      </c>
      <c r="I27" s="20">
        <f t="shared" si="13"/>
        <v>387696</v>
      </c>
      <c r="J27" s="21">
        <f t="shared" si="13"/>
        <v>327104</v>
      </c>
    </row>
    <row r="28" spans="1:10" ht="12" customHeight="1">
      <c r="A28" s="24" t="s">
        <v>26</v>
      </c>
      <c r="B28" s="4">
        <v>152573</v>
      </c>
      <c r="C28" s="17">
        <v>190406</v>
      </c>
      <c r="D28" s="18">
        <v>163149</v>
      </c>
      <c r="E28" s="4">
        <v>84719</v>
      </c>
      <c r="F28" s="17">
        <v>104601</v>
      </c>
      <c r="G28" s="18">
        <v>88483</v>
      </c>
      <c r="H28" s="4">
        <v>67830</v>
      </c>
      <c r="I28" s="17">
        <v>85781</v>
      </c>
      <c r="J28" s="18">
        <v>74638</v>
      </c>
    </row>
    <row r="29" spans="1:10" ht="12" customHeight="1">
      <c r="A29" s="24" t="s">
        <v>27</v>
      </c>
      <c r="B29" s="4">
        <v>29151</v>
      </c>
      <c r="C29" s="17">
        <v>33083</v>
      </c>
      <c r="D29" s="18">
        <v>28182</v>
      </c>
      <c r="E29" s="4">
        <v>16655</v>
      </c>
      <c r="F29" s="17">
        <v>18481</v>
      </c>
      <c r="G29" s="18">
        <v>15702</v>
      </c>
      <c r="H29" s="4">
        <v>12489</v>
      </c>
      <c r="I29" s="17">
        <v>14592</v>
      </c>
      <c r="J29" s="18">
        <v>12464</v>
      </c>
    </row>
    <row r="30" spans="1:10" ht="12" customHeight="1">
      <c r="A30" s="24" t="s">
        <v>28</v>
      </c>
      <c r="B30" s="4">
        <v>173358</v>
      </c>
      <c r="C30" s="17">
        <v>189304</v>
      </c>
      <c r="D30" s="18">
        <v>151185</v>
      </c>
      <c r="E30" s="4">
        <v>91560</v>
      </c>
      <c r="F30" s="17">
        <v>97949</v>
      </c>
      <c r="G30" s="18">
        <v>77029</v>
      </c>
      <c r="H30" s="4">
        <v>81656</v>
      </c>
      <c r="I30" s="17">
        <v>91216</v>
      </c>
      <c r="J30" s="18">
        <v>74025</v>
      </c>
    </row>
    <row r="31" spans="1:10" ht="12" customHeight="1">
      <c r="A31" s="24" t="s">
        <v>29</v>
      </c>
      <c r="B31" s="4">
        <v>348949</v>
      </c>
      <c r="C31" s="17">
        <v>430905</v>
      </c>
      <c r="D31" s="18">
        <v>355595</v>
      </c>
      <c r="E31" s="4">
        <v>190643</v>
      </c>
      <c r="F31" s="17">
        <v>234752</v>
      </c>
      <c r="G31" s="18">
        <v>189583</v>
      </c>
      <c r="H31" s="4">
        <v>158279</v>
      </c>
      <c r="I31" s="17">
        <v>196107</v>
      </c>
      <c r="J31" s="18">
        <v>165977</v>
      </c>
    </row>
    <row r="32" spans="1:10" ht="12" customHeight="1">
      <c r="A32" s="23" t="s">
        <v>30</v>
      </c>
      <c r="B32" s="19">
        <f>SUM(B33:B35)</f>
        <v>222705</v>
      </c>
      <c r="C32" s="20">
        <f t="shared" ref="C32" si="14">SUM(C33:C35)</f>
        <v>290515</v>
      </c>
      <c r="D32" s="21">
        <f t="shared" ref="D32" si="15">SUM(D33:D35)</f>
        <v>245847</v>
      </c>
      <c r="E32" s="19">
        <f>SUM(E33:E35)</f>
        <v>123959</v>
      </c>
      <c r="F32" s="20">
        <f t="shared" ref="F32:J32" si="16">SUM(F33:F35)</f>
        <v>160184</v>
      </c>
      <c r="G32" s="21">
        <f t="shared" si="16"/>
        <v>133015</v>
      </c>
      <c r="H32" s="19">
        <f t="shared" si="16"/>
        <v>98661</v>
      </c>
      <c r="I32" s="20">
        <f t="shared" si="16"/>
        <v>130213</v>
      </c>
      <c r="J32" s="21">
        <f t="shared" si="16"/>
        <v>112665</v>
      </c>
    </row>
    <row r="33" spans="1:10" ht="12" customHeight="1">
      <c r="A33" s="24" t="s">
        <v>31</v>
      </c>
      <c r="B33" s="4">
        <v>82911</v>
      </c>
      <c r="C33" s="17">
        <v>112647</v>
      </c>
      <c r="D33" s="18">
        <v>90331</v>
      </c>
      <c r="E33" s="4">
        <v>47512</v>
      </c>
      <c r="F33" s="17">
        <v>63972</v>
      </c>
      <c r="G33" s="18">
        <v>50497</v>
      </c>
      <c r="H33" s="4">
        <v>35378</v>
      </c>
      <c r="I33" s="17">
        <v>48638</v>
      </c>
      <c r="J33" s="18">
        <v>39753</v>
      </c>
    </row>
    <row r="34" spans="1:10" ht="12" customHeight="1">
      <c r="A34" s="24" t="s">
        <v>32</v>
      </c>
      <c r="B34" s="4">
        <v>46520</v>
      </c>
      <c r="C34" s="17">
        <v>59764</v>
      </c>
      <c r="D34" s="18">
        <v>51239</v>
      </c>
      <c r="E34" s="4">
        <v>26326</v>
      </c>
      <c r="F34" s="17">
        <v>33264</v>
      </c>
      <c r="G34" s="18">
        <v>27879</v>
      </c>
      <c r="H34" s="4">
        <v>20172</v>
      </c>
      <c r="I34" s="17">
        <v>26471</v>
      </c>
      <c r="J34" s="18">
        <v>23327</v>
      </c>
    </row>
    <row r="35" spans="1:10" ht="12" customHeight="1">
      <c r="A35" s="24" t="s">
        <v>33</v>
      </c>
      <c r="B35" s="4">
        <v>93274</v>
      </c>
      <c r="C35" s="17">
        <v>118104</v>
      </c>
      <c r="D35" s="18">
        <v>104277</v>
      </c>
      <c r="E35" s="4">
        <v>50121</v>
      </c>
      <c r="F35" s="17">
        <v>62948</v>
      </c>
      <c r="G35" s="18">
        <v>54639</v>
      </c>
      <c r="H35" s="4">
        <v>43111</v>
      </c>
      <c r="I35" s="17">
        <v>55104</v>
      </c>
      <c r="J35" s="18">
        <v>49585</v>
      </c>
    </row>
    <row r="36" spans="1:10" ht="12" customHeight="1">
      <c r="A36" s="23" t="s">
        <v>34</v>
      </c>
      <c r="B36" s="19">
        <f>SUM(B37:B40)</f>
        <v>106005</v>
      </c>
      <c r="C36" s="20">
        <f t="shared" ref="C36" si="17">SUM(C37:C40)</f>
        <v>132652</v>
      </c>
      <c r="D36" s="21">
        <f t="shared" ref="D36" si="18">SUM(D37:D40)</f>
        <v>103217</v>
      </c>
      <c r="E36" s="19">
        <f>SUM(E37:E40)</f>
        <v>62654</v>
      </c>
      <c r="F36" s="20">
        <f t="shared" ref="F36:J36" si="19">SUM(F37:F40)</f>
        <v>77078</v>
      </c>
      <c r="G36" s="21">
        <f t="shared" si="19"/>
        <v>59619</v>
      </c>
      <c r="H36" s="19">
        <f t="shared" si="19"/>
        <v>43314</v>
      </c>
      <c r="I36" s="20">
        <f t="shared" si="19"/>
        <v>55540</v>
      </c>
      <c r="J36" s="21">
        <f t="shared" si="19"/>
        <v>43568</v>
      </c>
    </row>
    <row r="37" spans="1:10" ht="12" customHeight="1">
      <c r="A37" s="24" t="s">
        <v>35</v>
      </c>
      <c r="B37" s="4">
        <v>19128</v>
      </c>
      <c r="C37" s="17">
        <v>24871</v>
      </c>
      <c r="D37" s="18">
        <v>20213</v>
      </c>
      <c r="E37" s="4">
        <v>11212</v>
      </c>
      <c r="F37" s="17">
        <v>14295</v>
      </c>
      <c r="G37" s="18">
        <v>11694</v>
      </c>
      <c r="H37" s="4">
        <v>7916</v>
      </c>
      <c r="I37" s="17">
        <v>10575</v>
      </c>
      <c r="J37" s="18">
        <v>8519</v>
      </c>
    </row>
    <row r="38" spans="1:10" ht="12" customHeight="1">
      <c r="A38" s="24" t="s">
        <v>36</v>
      </c>
      <c r="B38" s="4">
        <v>22948</v>
      </c>
      <c r="C38" s="17">
        <v>28193</v>
      </c>
      <c r="D38" s="18">
        <v>21322</v>
      </c>
      <c r="E38" s="4">
        <v>14320</v>
      </c>
      <c r="F38" s="17">
        <v>17178</v>
      </c>
      <c r="G38" s="18">
        <v>13141</v>
      </c>
      <c r="H38" s="4">
        <v>8624</v>
      </c>
      <c r="I38" s="17">
        <v>11011</v>
      </c>
      <c r="J38" s="18">
        <v>8173</v>
      </c>
    </row>
    <row r="39" spans="1:10" ht="12" customHeight="1">
      <c r="A39" s="24" t="s">
        <v>37</v>
      </c>
      <c r="B39" s="4">
        <v>45511</v>
      </c>
      <c r="C39" s="17">
        <v>58225</v>
      </c>
      <c r="D39" s="18">
        <v>45222</v>
      </c>
      <c r="E39" s="4">
        <v>26817</v>
      </c>
      <c r="F39" s="17">
        <v>33703</v>
      </c>
      <c r="G39" s="18">
        <v>25942</v>
      </c>
      <c r="H39" s="4">
        <v>18662</v>
      </c>
      <c r="I39" s="17">
        <v>24497</v>
      </c>
      <c r="J39" s="18">
        <v>19259</v>
      </c>
    </row>
    <row r="40" spans="1:10" ht="12" customHeight="1">
      <c r="A40" s="25" t="s">
        <v>38</v>
      </c>
      <c r="B40" s="26">
        <v>18418</v>
      </c>
      <c r="C40" s="27">
        <v>21363</v>
      </c>
      <c r="D40" s="28">
        <v>16460</v>
      </c>
      <c r="E40" s="26">
        <v>10305</v>
      </c>
      <c r="F40" s="27">
        <v>11902</v>
      </c>
      <c r="G40" s="28">
        <v>8842</v>
      </c>
      <c r="H40" s="26">
        <v>8112</v>
      </c>
      <c r="I40" s="27">
        <v>9457</v>
      </c>
      <c r="J40" s="28">
        <v>7617</v>
      </c>
    </row>
    <row r="42" spans="1:10" ht="11.1" customHeight="1">
      <c r="A42" s="13" t="s">
        <v>39</v>
      </c>
      <c r="B42" s="11"/>
      <c r="C42" s="11"/>
      <c r="D42" s="11"/>
      <c r="E42" s="11"/>
      <c r="F42" s="11"/>
      <c r="G42" s="11"/>
      <c r="H42" s="11"/>
      <c r="I42" s="11"/>
      <c r="J42" s="11"/>
    </row>
    <row r="43" spans="1:10" ht="21.95" customHeight="1">
      <c r="A43" s="13" t="s">
        <v>40</v>
      </c>
      <c r="B43" s="11"/>
      <c r="C43" s="11"/>
      <c r="D43" s="11"/>
      <c r="E43" s="11"/>
      <c r="F43" s="11"/>
      <c r="G43" s="11"/>
      <c r="H43" s="11"/>
      <c r="I43" s="11"/>
      <c r="J43" s="11"/>
    </row>
    <row r="44" spans="1:10" ht="11.1" customHeight="1">
      <c r="A44" s="13" t="s">
        <v>41</v>
      </c>
      <c r="B44" s="11"/>
      <c r="C44" s="11"/>
      <c r="D44" s="11"/>
      <c r="E44" s="11"/>
      <c r="F44" s="11"/>
      <c r="G44" s="11"/>
      <c r="H44" s="11"/>
      <c r="I44" s="11"/>
      <c r="J44" s="11"/>
    </row>
  </sheetData>
  <mergeCells count="11">
    <mergeCell ref="A1:J1"/>
    <mergeCell ref="A2:J2"/>
    <mergeCell ref="A42:J42"/>
    <mergeCell ref="A43:J43"/>
    <mergeCell ref="A44:J44"/>
    <mergeCell ref="A4:A7"/>
    <mergeCell ref="B4:J4"/>
    <mergeCell ref="B5:D6"/>
    <mergeCell ref="E5:J5"/>
    <mergeCell ref="E6:G6"/>
    <mergeCell ref="H6:J6"/>
  </mergeCells>
  <pageMargins left="0.5" right="0.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23C48_05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Valdemir Silva</cp:lastModifiedBy>
  <cp:revision>1</cp:revision>
  <dcterms:created xsi:type="dcterms:W3CDTF">2020-12-29T14:50:06Z</dcterms:created>
  <dcterms:modified xsi:type="dcterms:W3CDTF">2024-10-24T13:57:05Z</dcterms:modified>
</cp:coreProperties>
</file>